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showInkAnnotation="0" autoCompressPictures="0" defaultThemeVersion="124226"/>
  <bookViews>
    <workbookView xWindow="0" yWindow="60" windowWidth="27045" windowHeight="10965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обоснование!$A$1:$T$30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45621"/>
</workbook>
</file>

<file path=xl/calcChain.xml><?xml version="1.0" encoding="utf-8"?>
<calcChain xmlns="http://schemas.openxmlformats.org/spreadsheetml/2006/main">
  <c r="Q10" i="3" l="1"/>
  <c r="Q11" i="3"/>
  <c r="R11" i="3"/>
  <c r="S11" i="3" s="1"/>
  <c r="R10" i="3"/>
  <c r="S10" i="3" l="1"/>
  <c r="R12" i="3"/>
  <c r="K12" i="3"/>
  <c r="T13" i="3" s="1"/>
  <c r="T11" i="3"/>
  <c r="T10" i="3"/>
  <c r="T12" i="3" l="1"/>
</calcChain>
</file>

<file path=xl/sharedStrings.xml><?xml version="1.0" encoding="utf-8"?>
<sst xmlns="http://schemas.openxmlformats.org/spreadsheetml/2006/main" count="50" uniqueCount="46">
  <si>
    <t>Исполнитель:</t>
  </si>
  <si>
    <t>дата</t>
  </si>
  <si>
    <t>Ед. изм</t>
  </si>
  <si>
    <t>Кол-во</t>
  </si>
  <si>
    <t>№ п/п</t>
  </si>
  <si>
    <t>подпись</t>
  </si>
  <si>
    <t>Предмет закупки</t>
  </si>
  <si>
    <t>Обоснование начальной максимальной цены закупки</t>
  </si>
  <si>
    <t xml:space="preserve">Наименование Общества - Заказчика </t>
  </si>
  <si>
    <t>№  договора</t>
  </si>
  <si>
    <t>дата  договора</t>
  </si>
  <si>
    <t>цена за ед.изм. без НДС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</si>
  <si>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</si>
  <si>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</si>
  <si>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</si>
  <si>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</si>
  <si>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</t>
    </r>
  </si>
  <si>
    <t>Источник № 2:  Предложения от потенциальных контрагентов</t>
  </si>
  <si>
    <t>Поставщик 5</t>
  </si>
  <si>
    <t>12.1.</t>
  </si>
  <si>
    <t>12.2.</t>
  </si>
  <si>
    <t>12.3.</t>
  </si>
  <si>
    <t>12.4.</t>
  </si>
  <si>
    <t>12.5.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</si>
  <si>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</si>
  <si>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Индекс роста цен для пересчета цен текущего/планируемого года к уровню цен прошлого периода</t>
  </si>
  <si>
    <t>Источник № 1:    Информация о прошлой закупке 
(не более 12 мес)</t>
  </si>
  <si>
    <t>Цена плановая:
Цена закупки предыдущего периода с учетом индекса-дефлятора, руб. без НДС</t>
  </si>
  <si>
    <t>Отклонение НМЦ от Цены плановой, %</t>
  </si>
  <si>
    <r>
      <t xml:space="preserve">НМЦ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</si>
  <si>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Примечание-пояснение в случае установления НМЦ отличной от расчетной:</t>
  </si>
  <si>
    <t>Примечание-пояснение в случае отсутствия возможности использовать ценовую информацию из 2-х источников:</t>
  </si>
  <si>
    <t>ФИО</t>
  </si>
  <si>
    <t>НМЦ установлена Заказчиком</t>
  </si>
  <si>
    <t>Расчетная стоимость всех позиций</t>
  </si>
  <si>
    <t xml:space="preserve">n - количество значений, используемых в расчете </t>
  </si>
  <si>
    <t>Наименование продукции (товар, услуга)</t>
  </si>
  <si>
    <t>Поставщик 4</t>
  </si>
  <si>
    <t>шт</t>
  </si>
  <si>
    <t>ЗЖ000310</t>
  </si>
  <si>
    <t>Рукав высокого давления РВД 10-16МПа (180 атм.), DIN 2SN, внутренний диаметр 25мм, длина 100м, фитинг DKL (Г), гайка M39X2мм, для автомобиля КО 514</t>
  </si>
  <si>
    <t>МГ000027</t>
  </si>
  <si>
    <t>Рукав напорно-всасывающий ПВХ для илососов, 30м</t>
  </si>
  <si>
    <t>Поставщик 1</t>
  </si>
  <si>
    <t>Поставщик 2</t>
  </si>
  <si>
    <t>Поставщик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</si>
</sst>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20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10"/>
      <name val="Arial"/>
      <family val="2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 diagonalDown="1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thin">
        <color auto="1"/>
      </diagonal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9" fontId="17" fillId="0" borderId="0" applyFont="0" applyFill="0" applyBorder="0" applyAlignment="0" applyProtection="0"/>
    <xf numFmtId="0" fontId="18" fillId="0" borderId="0"/>
    <xf numFmtId="0" fontId="19" fillId="0" borderId="0"/>
  </cellStyleXfs>
  <cellXfs count="61">
    <xf numFmtId="0" fontId="0" fillId="0" borderId="0" xfId="0"/>
    <xf numFmtId="0" fontId="8" fillId="0" borderId="0" xfId="0" applyFont="1" applyFill="1"/>
    <xf numFmtId="0" fontId="9" fillId="0" borderId="0" xfId="0" applyFont="1" applyFill="1"/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9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10" fillId="0" borderId="0" xfId="0" applyFont="1" applyFill="1"/>
    <xf numFmtId="0" fontId="8" fillId="0" borderId="7" xfId="0" applyFont="1" applyFill="1" applyBorder="1" applyAlignment="1">
      <alignment horizontal="center"/>
    </xf>
    <xf numFmtId="0" fontId="8" fillId="0" borderId="0" xfId="0" applyFont="1" applyFill="1" applyBorder="1" applyAlignment="1"/>
    <xf numFmtId="0" fontId="8" fillId="0" borderId="0" xfId="0" applyFont="1" applyFill="1" applyBorder="1"/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8" fillId="0" borderId="1" xfId="0" applyFont="1" applyFill="1" applyBorder="1"/>
    <xf numFmtId="0" fontId="8" fillId="0" borderId="7" xfId="0" applyFont="1" applyFill="1" applyBorder="1" applyAlignment="1">
      <alignment horizontal="center"/>
    </xf>
    <xf numFmtId="0" fontId="8" fillId="0" borderId="5" xfId="0" applyFont="1" applyFill="1" applyBorder="1" applyAlignment="1">
      <alignment vertical="center" wrapText="1"/>
    </xf>
    <xf numFmtId="0" fontId="8" fillId="0" borderId="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0" fontId="13" fillId="0" borderId="0" xfId="0" applyFont="1" applyFill="1" applyAlignment="1"/>
    <xf numFmtId="0" fontId="10" fillId="0" borderId="1" xfId="0" applyFont="1" applyFill="1" applyBorder="1" applyAlignment="1">
      <alignment vertical="center"/>
    </xf>
    <xf numFmtId="0" fontId="10" fillId="0" borderId="0" xfId="0" applyFont="1" applyFill="1" applyBorder="1" applyAlignment="1">
      <alignment horizontal="left" vertical="center"/>
    </xf>
    <xf numFmtId="4" fontId="10" fillId="4" borderId="1" xfId="0" applyNumberFormat="1" applyFont="1" applyFill="1" applyBorder="1" applyAlignment="1">
      <alignment horizontal="right" vertical="center" wrapText="1"/>
    </xf>
    <xf numFmtId="9" fontId="8" fillId="0" borderId="2" xfId="36" applyFont="1" applyFill="1" applyBorder="1" applyAlignment="1">
      <alignment horizontal="center" vertical="center" wrapText="1"/>
    </xf>
    <xf numFmtId="3" fontId="8" fillId="5" borderId="1" xfId="0" applyNumberFormat="1" applyFont="1" applyFill="1" applyBorder="1" applyAlignment="1">
      <alignment horizontal="center" vertical="center" wrapText="1"/>
    </xf>
    <xf numFmtId="4" fontId="8" fillId="5" borderId="2" xfId="0" applyNumberFormat="1" applyFont="1" applyFill="1" applyBorder="1" applyAlignment="1">
      <alignment horizontal="center" vertical="center" wrapText="1"/>
    </xf>
    <xf numFmtId="4" fontId="8" fillId="5" borderId="1" xfId="0" applyNumberFormat="1" applyFont="1" applyFill="1" applyBorder="1" applyAlignment="1">
      <alignment horizontal="right" vertical="center" wrapText="1"/>
    </xf>
    <xf numFmtId="3" fontId="8" fillId="5" borderId="2" xfId="0" applyNumberFormat="1" applyFont="1" applyFill="1" applyBorder="1" applyAlignment="1">
      <alignment horizontal="center" vertical="center" wrapText="1"/>
    </xf>
    <xf numFmtId="9" fontId="8" fillId="5" borderId="2" xfId="36" applyFont="1" applyFill="1" applyBorder="1" applyAlignment="1">
      <alignment horizontal="center" vertical="center" wrapText="1"/>
    </xf>
    <xf numFmtId="4" fontId="10" fillId="5" borderId="1" xfId="0" applyNumberFormat="1" applyFont="1" applyFill="1" applyBorder="1" applyAlignment="1">
      <alignment horizontal="right" vertical="center" wrapText="1"/>
    </xf>
    <xf numFmtId="0" fontId="10" fillId="0" borderId="10" xfId="0" applyFont="1" applyFill="1" applyBorder="1" applyAlignment="1">
      <alignment vertical="center" wrapText="1"/>
    </xf>
    <xf numFmtId="0" fontId="10" fillId="0" borderId="10" xfId="0" applyFont="1" applyFill="1" applyBorder="1" applyAlignment="1">
      <alignment horizontal="right" vertical="center" wrapText="1"/>
    </xf>
    <xf numFmtId="0" fontId="8" fillId="0" borderId="10" xfId="0" applyFont="1" applyFill="1" applyBorder="1"/>
    <xf numFmtId="4" fontId="10" fillId="6" borderId="1" xfId="0" applyNumberFormat="1" applyFont="1" applyFill="1" applyBorder="1" applyAlignment="1">
      <alignment horizontal="right" vertical="center" wrapText="1"/>
    </xf>
    <xf numFmtId="1" fontId="0" fillId="0" borderId="1" xfId="0" applyNumberFormat="1" applyFont="1" applyBorder="1" applyAlignment="1">
      <alignment horizontal="right"/>
    </xf>
    <xf numFmtId="0" fontId="0" fillId="0" borderId="1" xfId="0" applyFont="1" applyBorder="1"/>
    <xf numFmtId="0" fontId="0" fillId="0" borderId="11" xfId="0" applyBorder="1" applyAlignment="1">
      <alignment horizontal="left"/>
    </xf>
    <xf numFmtId="0" fontId="8" fillId="0" borderId="7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8"/>
    <cellStyle name="Обычный 3" xfId="33"/>
    <cellStyle name="Обычный 4" xfId="34"/>
    <cellStyle name="Обычный 5" xfId="35"/>
    <cellStyle name="Обычный 6" xfId="37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Процентный" xfId="36" builtinId="5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T73"/>
  <sheetViews>
    <sheetView tabSelected="1" view="pageBreakPreview" zoomScale="55" zoomScaleNormal="70" zoomScaleSheetLayoutView="55" zoomScalePageLayoutView="120" workbookViewId="0">
      <pane xSplit="5" ySplit="9" topLeftCell="F10" activePane="bottomRight" state="frozen"/>
      <selection pane="topRight" activeCell="F1" sqref="F1"/>
      <selection pane="bottomLeft" activeCell="A18" sqref="A18"/>
      <selection pane="bottomRight" activeCell="O16" sqref="O16"/>
    </sheetView>
  </sheetViews>
  <sheetFormatPr defaultColWidth="8.85546875" defaultRowHeight="12.75" x14ac:dyDescent="0.2"/>
  <cols>
    <col min="1" max="1" width="4.42578125" style="1" customWidth="1"/>
    <col min="2" max="2" width="10.140625" style="1" customWidth="1"/>
    <col min="3" max="3" width="86.42578125" style="1" customWidth="1"/>
    <col min="4" max="4" width="6.28515625" style="1" customWidth="1"/>
    <col min="5" max="5" width="8" style="1" customWidth="1"/>
    <col min="6" max="6" width="10.85546875" style="1" customWidth="1"/>
    <col min="7" max="7" width="14.5703125" style="1" customWidth="1"/>
    <col min="8" max="8" width="12" style="1" customWidth="1"/>
    <col min="9" max="9" width="14.7109375" style="1" customWidth="1"/>
    <col min="10" max="10" width="14.42578125" style="1" customWidth="1"/>
    <col min="11" max="11" width="14.7109375" style="1" customWidth="1"/>
    <col min="12" max="16" width="12.7109375" style="1" customWidth="1"/>
    <col min="17" max="17" width="13" style="1" customWidth="1"/>
    <col min="18" max="18" width="17.7109375" style="1" customWidth="1"/>
    <col min="19" max="19" width="13.5703125" style="1" customWidth="1"/>
    <col min="20" max="20" width="13" style="1" customWidth="1"/>
    <col min="21" max="16384" width="8.85546875" style="1"/>
  </cols>
  <sheetData>
    <row r="1" spans="1:20" ht="16.5" customHeight="1" x14ac:dyDescent="0.25">
      <c r="C1" s="31" t="s">
        <v>7</v>
      </c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</row>
    <row r="2" spans="1:20" ht="16.5" customHeight="1" x14ac:dyDescent="0.25"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</row>
    <row r="3" spans="1:20" s="3" customFormat="1" ht="19.5" customHeight="1" x14ac:dyDescent="0.2">
      <c r="C3" s="4" t="s">
        <v>8</v>
      </c>
      <c r="D3" s="23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</row>
    <row r="4" spans="1:20" s="3" customFormat="1" ht="19.5" customHeight="1" x14ac:dyDescent="0.2">
      <c r="C4" s="4" t="s">
        <v>6</v>
      </c>
      <c r="D4" s="23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</row>
    <row r="5" spans="1:20" ht="16.5" customHeight="1" x14ac:dyDescent="0.2"/>
    <row r="6" spans="1:20" ht="25.5" customHeight="1" x14ac:dyDescent="0.2">
      <c r="A6" s="55" t="s">
        <v>4</v>
      </c>
      <c r="B6" s="52" t="s">
        <v>14</v>
      </c>
      <c r="C6" s="55" t="s">
        <v>36</v>
      </c>
      <c r="D6" s="52" t="s">
        <v>2</v>
      </c>
      <c r="E6" s="52" t="s">
        <v>3</v>
      </c>
      <c r="F6" s="55" t="s">
        <v>26</v>
      </c>
      <c r="G6" s="55"/>
      <c r="H6" s="55"/>
      <c r="I6" s="55"/>
      <c r="J6" s="52" t="s">
        <v>25</v>
      </c>
      <c r="K6" s="52" t="s">
        <v>27</v>
      </c>
      <c r="L6" s="59" t="s">
        <v>16</v>
      </c>
      <c r="M6" s="60"/>
      <c r="N6" s="60"/>
      <c r="O6" s="60"/>
      <c r="P6" s="60"/>
      <c r="Q6" s="52" t="s">
        <v>35</v>
      </c>
      <c r="R6" s="52" t="s">
        <v>29</v>
      </c>
      <c r="S6" s="56" t="s">
        <v>24</v>
      </c>
      <c r="T6" s="56" t="s">
        <v>28</v>
      </c>
    </row>
    <row r="7" spans="1:20" ht="28.5" customHeight="1" x14ac:dyDescent="0.2">
      <c r="A7" s="55"/>
      <c r="B7" s="53"/>
      <c r="C7" s="55"/>
      <c r="D7" s="53"/>
      <c r="E7" s="53"/>
      <c r="F7" s="55" t="s">
        <v>11</v>
      </c>
      <c r="G7" s="55" t="s">
        <v>9</v>
      </c>
      <c r="H7" s="55" t="s">
        <v>10</v>
      </c>
      <c r="I7" s="55" t="s">
        <v>15</v>
      </c>
      <c r="J7" s="53"/>
      <c r="K7" s="53"/>
      <c r="L7" s="59" t="s">
        <v>17</v>
      </c>
      <c r="M7" s="60"/>
      <c r="N7" s="60"/>
      <c r="O7" s="60"/>
      <c r="P7" s="60"/>
      <c r="Q7" s="53"/>
      <c r="R7" s="53"/>
      <c r="S7" s="57"/>
      <c r="T7" s="57"/>
    </row>
    <row r="8" spans="1:20" ht="63" customHeight="1" x14ac:dyDescent="0.2">
      <c r="A8" s="55"/>
      <c r="B8" s="54"/>
      <c r="C8" s="55"/>
      <c r="D8" s="54"/>
      <c r="E8" s="54"/>
      <c r="F8" s="55"/>
      <c r="G8" s="55"/>
      <c r="H8" s="55"/>
      <c r="I8" s="55"/>
      <c r="J8" s="54"/>
      <c r="K8" s="54"/>
      <c r="L8" s="21" t="s">
        <v>43</v>
      </c>
      <c r="M8" s="21" t="s">
        <v>44</v>
      </c>
      <c r="N8" s="21" t="s">
        <v>45</v>
      </c>
      <c r="O8" s="21" t="s">
        <v>37</v>
      </c>
      <c r="P8" s="21" t="s">
        <v>18</v>
      </c>
      <c r="Q8" s="54"/>
      <c r="R8" s="54"/>
      <c r="S8" s="58"/>
      <c r="T8" s="58"/>
    </row>
    <row r="9" spans="1:20" s="8" customFormat="1" ht="15.75" customHeight="1" x14ac:dyDescent="0.2">
      <c r="A9" s="5">
        <v>1</v>
      </c>
      <c r="B9" s="6">
        <v>2</v>
      </c>
      <c r="C9" s="5">
        <v>3</v>
      </c>
      <c r="D9" s="6">
        <v>4</v>
      </c>
      <c r="E9" s="5">
        <v>5</v>
      </c>
      <c r="F9" s="6">
        <v>6</v>
      </c>
      <c r="G9" s="5">
        <v>7</v>
      </c>
      <c r="H9" s="6">
        <v>8</v>
      </c>
      <c r="I9" s="5">
        <v>9</v>
      </c>
      <c r="J9" s="6">
        <v>10</v>
      </c>
      <c r="K9" s="5">
        <v>11</v>
      </c>
      <c r="L9" s="5" t="s">
        <v>19</v>
      </c>
      <c r="M9" s="5" t="s">
        <v>20</v>
      </c>
      <c r="N9" s="5" t="s">
        <v>21</v>
      </c>
      <c r="O9" s="5" t="s">
        <v>22</v>
      </c>
      <c r="P9" s="5" t="s">
        <v>23</v>
      </c>
      <c r="Q9" s="7">
        <v>13</v>
      </c>
      <c r="R9" s="7">
        <v>14</v>
      </c>
      <c r="S9" s="7">
        <v>15</v>
      </c>
      <c r="T9" s="7">
        <v>16</v>
      </c>
    </row>
    <row r="10" spans="1:20" ht="41.25" customHeight="1" x14ac:dyDescent="0.2">
      <c r="A10" s="46">
        <v>1</v>
      </c>
      <c r="B10" s="47" t="s">
        <v>39</v>
      </c>
      <c r="C10" s="47" t="s">
        <v>40</v>
      </c>
      <c r="D10" s="47" t="s">
        <v>38</v>
      </c>
      <c r="E10" s="46">
        <v>1</v>
      </c>
      <c r="F10" s="29"/>
      <c r="G10" s="9"/>
      <c r="H10" s="10"/>
      <c r="I10" s="10"/>
      <c r="J10" s="12"/>
      <c r="K10" s="37"/>
      <c r="L10" s="30">
        <v>92256.92</v>
      </c>
      <c r="M10" s="30">
        <v>61299.75</v>
      </c>
      <c r="N10" s="30">
        <v>47416.66</v>
      </c>
      <c r="O10" s="30"/>
      <c r="P10" s="11"/>
      <c r="Q10" s="36">
        <f>COUNTIF(K10:P10,"&gt;0")</f>
        <v>3</v>
      </c>
      <c r="R10" s="38">
        <f>CEILING(SUM(K10:P10)/COUNTIF(K10:P10,"&gt;0"),0.01)</f>
        <v>66991.11</v>
      </c>
      <c r="S10" s="39">
        <f>STDEV(K10:P10)/R10*100</f>
        <v>34.266517334790308</v>
      </c>
      <c r="T10" s="40" t="e">
        <f>R10/K10-1</f>
        <v>#DIV/0!</v>
      </c>
    </row>
    <row r="11" spans="1:20" ht="34.5" customHeight="1" x14ac:dyDescent="0.2">
      <c r="A11" s="46">
        <v>2</v>
      </c>
      <c r="B11" s="48" t="s">
        <v>41</v>
      </c>
      <c r="C11" s="48" t="s">
        <v>42</v>
      </c>
      <c r="D11" s="47" t="s">
        <v>38</v>
      </c>
      <c r="E11" s="46">
        <v>7</v>
      </c>
      <c r="F11" s="29"/>
      <c r="G11" s="9"/>
      <c r="H11" s="10"/>
      <c r="I11" s="10"/>
      <c r="J11" s="12"/>
      <c r="K11" s="37"/>
      <c r="L11" s="30">
        <v>55250</v>
      </c>
      <c r="M11" s="30">
        <v>36820</v>
      </c>
      <c r="N11" s="30">
        <v>39750</v>
      </c>
      <c r="O11" s="30"/>
      <c r="P11" s="11"/>
      <c r="Q11" s="36">
        <f>COUNTIF(K11:P11,"&gt;0")</f>
        <v>3</v>
      </c>
      <c r="R11" s="38">
        <f>CEILING(SUM(K11:P11)/COUNTIF(K11:P11,"&gt;0"),0.01)</f>
        <v>43940</v>
      </c>
      <c r="S11" s="39">
        <f>STDEV(K11:P11)/R11*100</f>
        <v>22.539147310631218</v>
      </c>
      <c r="T11" s="40" t="e">
        <f>R11/K11-1</f>
        <v>#DIV/0!</v>
      </c>
    </row>
    <row r="12" spans="1:20" ht="34.5" customHeight="1" x14ac:dyDescent="0.2">
      <c r="A12" s="32" t="s">
        <v>34</v>
      </c>
      <c r="B12" s="22"/>
      <c r="C12" s="24"/>
      <c r="D12" s="42"/>
      <c r="E12" s="42"/>
      <c r="F12" s="42"/>
      <c r="G12" s="42"/>
      <c r="H12" s="42"/>
      <c r="I12" s="42"/>
      <c r="J12" s="42"/>
      <c r="K12" s="41">
        <f>SUMPRODUCT(K10:K11,E10:E11)</f>
        <v>0</v>
      </c>
      <c r="L12" s="42"/>
      <c r="M12" s="42"/>
      <c r="N12" s="43"/>
      <c r="O12" s="43"/>
      <c r="P12" s="43"/>
      <c r="Q12" s="43"/>
      <c r="R12" s="45">
        <f>SUMPRODUCT(R10:R11,E10:E11)</f>
        <v>374571.11</v>
      </c>
      <c r="S12" s="44"/>
      <c r="T12" s="35" t="e">
        <f>R12/K12-1</f>
        <v>#DIV/0!</v>
      </c>
    </row>
    <row r="13" spans="1:20" ht="34.5" customHeight="1" x14ac:dyDescent="0.2">
      <c r="A13" s="32" t="s">
        <v>33</v>
      </c>
      <c r="B13" s="22"/>
      <c r="C13" s="24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3"/>
      <c r="O13" s="43"/>
      <c r="P13" s="43"/>
      <c r="Q13" s="43"/>
      <c r="R13" s="34"/>
      <c r="S13" s="44"/>
      <c r="T13" s="35" t="e">
        <f>R13/K12-1</f>
        <v>#DIV/0!</v>
      </c>
    </row>
    <row r="14" spans="1:20" ht="34.5" customHeight="1" x14ac:dyDescent="0.2">
      <c r="C14" s="13"/>
      <c r="D14" s="13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4"/>
    </row>
    <row r="15" spans="1:20" ht="34.5" customHeight="1" x14ac:dyDescent="0.2">
      <c r="C15" s="33" t="s">
        <v>30</v>
      </c>
    </row>
    <row r="16" spans="1:20" ht="34.5" customHeight="1" x14ac:dyDescent="0.2">
      <c r="C16" s="33"/>
    </row>
    <row r="17" spans="1:20" ht="34.5" customHeight="1" x14ac:dyDescent="0.2">
      <c r="C17" s="15" t="s">
        <v>31</v>
      </c>
    </row>
    <row r="18" spans="1:20" ht="34.5" customHeight="1" x14ac:dyDescent="0.2">
      <c r="C18" s="15"/>
    </row>
    <row r="19" spans="1:20" ht="34.5" customHeight="1" x14ac:dyDescent="0.2">
      <c r="C19" s="15"/>
    </row>
    <row r="20" spans="1:20" ht="34.5" customHeight="1" x14ac:dyDescent="0.25">
      <c r="A20" s="2"/>
      <c r="B20" s="2"/>
      <c r="C20" s="15" t="s">
        <v>0</v>
      </c>
      <c r="Q20" s="2"/>
      <c r="R20" s="2"/>
      <c r="S20" s="2"/>
      <c r="T20" s="2"/>
    </row>
    <row r="21" spans="1:20" ht="34.5" customHeight="1" x14ac:dyDescent="0.25">
      <c r="A21" s="2"/>
      <c r="B21" s="2"/>
      <c r="Q21" s="2"/>
      <c r="R21" s="2"/>
      <c r="S21" s="2"/>
      <c r="T21" s="2"/>
    </row>
    <row r="22" spans="1:20" ht="34.5" customHeight="1" x14ac:dyDescent="0.25">
      <c r="A22" s="2"/>
      <c r="B22" s="2"/>
      <c r="C22" s="16"/>
      <c r="D22" s="17"/>
      <c r="E22" s="17"/>
      <c r="F22" s="49"/>
      <c r="G22" s="49"/>
      <c r="H22" s="49"/>
      <c r="I22" s="49"/>
      <c r="J22" s="49"/>
      <c r="K22" s="18"/>
      <c r="L22" s="49"/>
      <c r="M22" s="49"/>
      <c r="N22" s="49"/>
      <c r="O22" s="19"/>
      <c r="P22" s="25"/>
      <c r="Q22" s="2"/>
      <c r="R22" s="2"/>
      <c r="S22" s="2"/>
      <c r="T22" s="2"/>
    </row>
    <row r="23" spans="1:20" ht="34.5" customHeight="1" x14ac:dyDescent="0.25">
      <c r="A23" s="2"/>
      <c r="B23" s="2"/>
      <c r="C23" s="28" t="s">
        <v>12</v>
      </c>
      <c r="D23" s="17"/>
      <c r="E23" s="17"/>
      <c r="F23" s="51" t="s">
        <v>32</v>
      </c>
      <c r="G23" s="51"/>
      <c r="H23" s="51"/>
      <c r="I23" s="51"/>
      <c r="J23" s="51"/>
      <c r="L23" s="50" t="s">
        <v>5</v>
      </c>
      <c r="M23" s="50"/>
      <c r="N23" s="50"/>
      <c r="O23" s="19"/>
      <c r="P23" s="28" t="s">
        <v>1</v>
      </c>
      <c r="Q23" s="2"/>
      <c r="R23" s="2"/>
      <c r="S23" s="2"/>
      <c r="T23" s="2"/>
    </row>
    <row r="24" spans="1:20" ht="34.5" customHeight="1" x14ac:dyDescent="0.2">
      <c r="C24" s="20"/>
    </row>
    <row r="25" spans="1:20" ht="34.5" customHeight="1" x14ac:dyDescent="0.2">
      <c r="C25" s="15" t="s">
        <v>13</v>
      </c>
    </row>
    <row r="26" spans="1:20" ht="34.5" customHeight="1" x14ac:dyDescent="0.2"/>
    <row r="27" spans="1:20" ht="34.5" customHeight="1" x14ac:dyDescent="0.2">
      <c r="C27" s="27"/>
      <c r="D27" s="17"/>
      <c r="E27" s="17"/>
      <c r="F27" s="49"/>
      <c r="G27" s="49"/>
      <c r="H27" s="49"/>
      <c r="I27" s="49"/>
      <c r="J27" s="49"/>
      <c r="K27" s="18"/>
      <c r="L27" s="49"/>
      <c r="M27" s="49"/>
      <c r="N27" s="49"/>
      <c r="O27" s="19"/>
      <c r="P27" s="25"/>
    </row>
    <row r="28" spans="1:20" ht="34.5" customHeight="1" x14ac:dyDescent="0.2">
      <c r="C28" s="27"/>
      <c r="D28" s="17"/>
      <c r="E28" s="17"/>
      <c r="F28" s="51" t="s">
        <v>32</v>
      </c>
      <c r="G28" s="51"/>
      <c r="H28" s="51"/>
      <c r="I28" s="51"/>
      <c r="J28" s="51"/>
      <c r="L28" s="50" t="s">
        <v>5</v>
      </c>
      <c r="M28" s="50"/>
      <c r="N28" s="50"/>
      <c r="O28" s="19"/>
      <c r="P28" s="28" t="s">
        <v>1</v>
      </c>
    </row>
    <row r="29" spans="1:20" ht="34.5" customHeight="1" x14ac:dyDescent="0.2"/>
    <row r="30" spans="1:20" ht="34.5" customHeight="1" x14ac:dyDescent="0.2"/>
    <row r="31" spans="1:20" ht="34.5" customHeight="1" x14ac:dyDescent="0.2"/>
    <row r="32" spans="1:20" ht="34.5" customHeight="1" x14ac:dyDescent="0.2"/>
    <row r="33" ht="34.5" customHeight="1" x14ac:dyDescent="0.2"/>
    <row r="34" ht="34.5" customHeight="1" x14ac:dyDescent="0.2"/>
    <row r="35" ht="34.5" customHeight="1" x14ac:dyDescent="0.2"/>
    <row r="36" ht="34.5" customHeight="1" x14ac:dyDescent="0.2"/>
    <row r="37" ht="34.5" customHeight="1" x14ac:dyDescent="0.2"/>
    <row r="38" ht="34.5" customHeight="1" x14ac:dyDescent="0.2"/>
    <row r="39" ht="34.5" customHeight="1" x14ac:dyDescent="0.2"/>
    <row r="40" ht="34.5" customHeight="1" x14ac:dyDescent="0.2"/>
    <row r="41" ht="34.5" customHeight="1" x14ac:dyDescent="0.2"/>
    <row r="42" ht="34.5" customHeight="1" x14ac:dyDescent="0.2"/>
    <row r="43" ht="34.5" customHeight="1" x14ac:dyDescent="0.2"/>
    <row r="44" ht="34.5" customHeight="1" x14ac:dyDescent="0.2"/>
    <row r="45" ht="34.5" customHeight="1" x14ac:dyDescent="0.2"/>
    <row r="46" ht="34.5" customHeight="1" x14ac:dyDescent="0.2"/>
    <row r="47" ht="34.5" customHeight="1" x14ac:dyDescent="0.2"/>
    <row r="48" ht="34.5" customHeight="1" x14ac:dyDescent="0.2"/>
    <row r="49" ht="34.5" customHeight="1" x14ac:dyDescent="0.2"/>
    <row r="50" ht="34.5" customHeight="1" x14ac:dyDescent="0.2"/>
    <row r="51" ht="34.5" customHeight="1" x14ac:dyDescent="0.2"/>
    <row r="52" ht="34.5" customHeight="1" x14ac:dyDescent="0.2"/>
    <row r="53" ht="34.5" customHeight="1" x14ac:dyDescent="0.2"/>
    <row r="54" ht="34.5" customHeight="1" x14ac:dyDescent="0.2"/>
    <row r="55" ht="34.5" customHeight="1" x14ac:dyDescent="0.2"/>
    <row r="56" ht="34.5" customHeight="1" x14ac:dyDescent="0.2"/>
    <row r="57" ht="34.5" customHeight="1" x14ac:dyDescent="0.2"/>
    <row r="58" ht="34.5" customHeight="1" x14ac:dyDescent="0.2"/>
    <row r="59" ht="31.9" customHeight="1" x14ac:dyDescent="0.2"/>
    <row r="60" ht="31.9" customHeight="1" x14ac:dyDescent="0.2"/>
    <row r="61" ht="13.5" customHeight="1" x14ac:dyDescent="0.2"/>
    <row r="62" ht="21.6" customHeight="1" x14ac:dyDescent="0.2"/>
    <row r="64" ht="25.9" customHeight="1" x14ac:dyDescent="0.2"/>
    <row r="67" spans="1:20" s="2" customFormat="1" ht="13.5" customHeight="1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</row>
    <row r="68" spans="1:20" s="2" customFormat="1" ht="13.5" customHeight="1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</row>
    <row r="69" spans="1:20" s="2" customFormat="1" ht="13.5" customHeight="1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</row>
    <row r="70" spans="1:20" s="2" customFormat="1" ht="13.5" customHeight="1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</row>
    <row r="71" spans="1:20" ht="13.5" customHeight="1" x14ac:dyDescent="0.2"/>
    <row r="72" spans="1:20" ht="13.5" customHeight="1" x14ac:dyDescent="0.2"/>
    <row r="73" spans="1:20" ht="13.5" customHeight="1" x14ac:dyDescent="0.2"/>
  </sheetData>
  <sheetProtection formatCells="0" formatColumns="0" formatRows="0" insertHyperlinks="0" sort="0" autoFilter="0"/>
  <protectedRanges>
    <protectedRange sqref="L8:P9" name="Диапазон7"/>
    <protectedRange sqref="D3:R3" name="Диапазон1"/>
    <protectedRange sqref="D4:R4" name="Диапазон2"/>
    <protectedRange sqref="G10:I11" name="Диапазон3"/>
    <protectedRange sqref="P10:P11" name="Диапазон4"/>
    <protectedRange sqref="C27 F22 L22 L27 F27 C22 P22 P27" name="Диапазон5"/>
    <protectedRange sqref="F10:F11" name="Диапазон3_3"/>
    <protectedRange sqref="N10:O11" name="Диапазон4_1"/>
    <protectedRange sqref="A10:C11" name="Диапазон3_1"/>
    <protectedRange sqref="E10:E11" name="Диапазон3_2"/>
    <protectedRange sqref="D10:D11" name="Диапазон3_4"/>
    <protectedRange sqref="L10:L11" name="Диапазон4_1_1"/>
    <protectedRange sqref="M10:M11" name="Диапазон4_1_2"/>
  </protectedRanges>
  <mergeCells count="26">
    <mergeCell ref="A6:A8"/>
    <mergeCell ref="K6:K8"/>
    <mergeCell ref="G7:G8"/>
    <mergeCell ref="H7:H8"/>
    <mergeCell ref="C6:C8"/>
    <mergeCell ref="D6:D8"/>
    <mergeCell ref="E6:E8"/>
    <mergeCell ref="B6:B8"/>
    <mergeCell ref="F6:I6"/>
    <mergeCell ref="I7:I8"/>
    <mergeCell ref="T6:T8"/>
    <mergeCell ref="L7:P7"/>
    <mergeCell ref="S6:S8"/>
    <mergeCell ref="Q6:Q8"/>
    <mergeCell ref="L6:P6"/>
    <mergeCell ref="R6:R8"/>
    <mergeCell ref="L27:N27"/>
    <mergeCell ref="L28:N28"/>
    <mergeCell ref="F27:J27"/>
    <mergeCell ref="F28:J28"/>
    <mergeCell ref="J6:J8"/>
    <mergeCell ref="F7:F8"/>
    <mergeCell ref="L22:N22"/>
    <mergeCell ref="L23:N23"/>
    <mergeCell ref="F22:J22"/>
    <mergeCell ref="F23:J23"/>
  </mergeCells>
  <phoneticPr fontId="0" type="noConversion"/>
  <pageMargins left="0.23622047244094491" right="0" top="0.39370078740157483" bottom="0.39370078740157483" header="0.51181102362204722" footer="0.51181102362204722"/>
  <pageSetup paperSize="9" scale="46" fitToHeight="0" orientation="landscape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documentManagement/types"/>
    <ds:schemaRef ds:uri="http://www.w3.org/XML/1998/namespace"/>
    <ds:schemaRef ds:uri="http://schemas.openxmlformats.org/package/2006/metadata/core-properties"/>
    <ds:schemaRef ds:uri="http://purl.org/dc/terms/"/>
    <ds:schemaRef ds:uri="http://purl.org/dc/elements/1.1/"/>
    <ds:schemaRef ds:uri="http://schemas.microsoft.com/office/2006/metadata/properties"/>
    <ds:schemaRef ds:uri="http://schemas.microsoft.com/office/infopath/2007/PartnerControls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Дубровский Евгений Александрович</cp:lastModifiedBy>
  <cp:lastPrinted>2021-10-19T04:42:35Z</cp:lastPrinted>
  <dcterms:created xsi:type="dcterms:W3CDTF">1996-10-08T23:32:33Z</dcterms:created>
  <dcterms:modified xsi:type="dcterms:W3CDTF">2021-10-19T06:42:53Z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